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1" activeTab="5"/>
  </bookViews>
  <sheets>
    <sheet name="Циолковского 6" sheetId="1" r:id="rId1"/>
    <sheet name="Циолковского 6(2019)" sheetId="2" r:id="rId2"/>
    <sheet name="Циолковского 6(2020)" sheetId="3" r:id="rId3"/>
    <sheet name="Циолковского 6(2021)" sheetId="4" r:id="rId4"/>
    <sheet name="Циолковского 6(2022)" sheetId="5" r:id="rId5"/>
    <sheet name="Циолковского 6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'Циолковского 6'!#REF!,'Циолковского 6'!#REF!</definedName>
    <definedName name="Z_6E36EA37_049E_4FAE_B719_2847CD16F858_.wvu.Rows" localSheetId="0" hidden="1">'Циолковского 6'!$42:$45</definedName>
    <definedName name="Z_73C0D023_21BD_4441_8EFA_957546C15799_.wvu.Cols" localSheetId="0" hidden="1">'Циолковского 6'!#REF!,'Циолковского 6'!#REF!</definedName>
    <definedName name="Z_73C0D023_21BD_4441_8EFA_957546C15799_.wvu.Rows" localSheetId="0" hidden="1">'Циолковского 6'!$42:$45</definedName>
    <definedName name="_xlnm.Print_Area" localSheetId="0">'Циолковского 6'!$A$1:$K$60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 l="1"/>
  <c r="F21" i="5"/>
  <c r="G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A2" i="5"/>
  <c r="F63" i="5"/>
  <c r="F62" i="5"/>
  <c r="F57" i="5"/>
  <c r="F45" i="5"/>
  <c r="G26" i="5"/>
  <c r="F26" i="5"/>
  <c r="E26" i="5"/>
  <c r="G10" i="5"/>
  <c r="F10" i="5"/>
  <c r="E10" i="5"/>
  <c r="E5" i="5"/>
  <c r="E4" i="5"/>
  <c r="E3" i="5" s="1"/>
  <c r="F61" i="5" l="1"/>
  <c r="F49" i="4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33" i="4" l="1"/>
  <c r="F51" i="4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 s="1"/>
  <c r="F56" i="3" s="1"/>
  <c r="E9" i="2"/>
  <c r="F58" i="2"/>
  <c r="F57" i="2"/>
  <c r="F9" i="2"/>
  <c r="G9" i="2"/>
  <c r="F49" i="2" l="1"/>
  <c r="F48" i="2"/>
  <c r="F47" i="2"/>
  <c r="F40" i="2" s="1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50" i="1" s="1"/>
  <c r="F55" i="1" s="1"/>
  <c r="F39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  <c r="F30" i="5" s="1"/>
  <c r="F64" i="5" s="1"/>
  <c r="F68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<sst xmlns="http://schemas.openxmlformats.org/spreadsheetml/2006/main" count="374" uniqueCount="97">
  <si>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</si>
  <si>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</si>
  <si>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</si>
  <si>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</si>
  <si>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</si>
  <si>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</si>
  <si>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</si>
  <si>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</si>
  <si>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</si>
  <si>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</si>
  <si>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</si>
  <si>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</si>
  <si>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</si>
  <si>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</si>
  <si>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</si>
  <si>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</si>
  <si>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</si>
  <si>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</si>
  <si>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</si>
  <si>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</si>
  <si>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</si>
  <si>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</si>
  <si>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</si>
  <si>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</si>
  <si>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</si>
  <si>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</si>
  <si>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</si>
  <si>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</si>
  <si>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</si>
  <si>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</si>
  <si>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</si>
  <si>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</si>
  <si>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</si>
  <si>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</si>
  <si>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</si>
  <si>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</si>
  <si>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</si>
  <si>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</si>
  <si>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6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</si>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</sst>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1">
          <cell r="W181">
            <v>10289.346201509978</v>
          </cell>
          <cell r="X181">
            <v>2113.4690507693467</v>
          </cell>
          <cell r="Y181">
            <v>8963.9766999999993</v>
          </cell>
          <cell r="AA181">
            <v>4326</v>
          </cell>
          <cell r="AB181">
            <v>9064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1442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Y181">
            <v>32728.492813705248</v>
          </cell>
          <cell r="BB181">
            <v>0</v>
          </cell>
          <cell r="BC181">
            <v>0</v>
          </cell>
          <cell r="CN181">
            <v>8442.197918762713</v>
          </cell>
          <cell r="CO181">
            <v>1730.2823188975085</v>
          </cell>
          <cell r="CP181">
            <v>0</v>
          </cell>
          <cell r="DB181">
            <v>0</v>
          </cell>
          <cell r="DG181">
            <v>7210.6260677506989</v>
          </cell>
          <cell r="DU181">
            <v>42137.924647944099</v>
          </cell>
          <cell r="DV181">
            <v>8825.8579277834779</v>
          </cell>
          <cell r="DW181">
            <v>6557.587700000001</v>
          </cell>
          <cell r="EK181">
            <v>0</v>
          </cell>
          <cell r="EQ181">
            <v>31352.701171134559</v>
          </cell>
          <cell r="FB181">
            <v>75178.667829804443</v>
          </cell>
          <cell r="FC181">
            <v>15370.778686736523</v>
          </cell>
          <cell r="FD181">
            <v>224.4</v>
          </cell>
          <cell r="FL181">
            <v>0</v>
          </cell>
          <cell r="FS181">
            <v>24086.829319960209</v>
          </cell>
          <cell r="FX181">
            <v>17284.764999681418</v>
          </cell>
          <cell r="FY181">
            <v>3525.5021082298094</v>
          </cell>
          <cell r="FZ181">
            <v>0</v>
          </cell>
          <cell r="GG181">
            <v>1854.2069999999997</v>
          </cell>
          <cell r="GL181">
            <v>5444.140700310526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1">
          <cell r="W181">
            <v>7580.8668823876887</v>
          </cell>
          <cell r="X181">
            <v>2331.9662430731532</v>
          </cell>
          <cell r="Y181">
            <v>3075.1783</v>
          </cell>
          <cell r="AK181">
            <v>0</v>
          </cell>
          <cell r="AV181">
            <v>11536</v>
          </cell>
          <cell r="AY181">
            <v>37059.867961973519</v>
          </cell>
          <cell r="BM181">
            <v>26166.12</v>
          </cell>
          <cell r="BN181">
            <v>0</v>
          </cell>
          <cell r="CN181">
            <v>9693.391662809403</v>
          </cell>
          <cell r="CO181">
            <v>3004.9514154709145</v>
          </cell>
          <cell r="CP181">
            <v>0</v>
          </cell>
          <cell r="DB181">
            <v>0</v>
          </cell>
          <cell r="DG181">
            <v>14012.572422524612</v>
          </cell>
          <cell r="DU181">
            <v>45710.06993619015</v>
          </cell>
          <cell r="DV181">
            <v>14110.868320293141</v>
          </cell>
          <cell r="DW181">
            <v>2577.9457999999995</v>
          </cell>
          <cell r="EL181">
            <v>0</v>
          </cell>
          <cell r="EQ181">
            <v>29938.540980383055</v>
          </cell>
          <cell r="FB181">
            <v>74208.643073560554</v>
          </cell>
          <cell r="FC181">
            <v>46226.191628021043</v>
          </cell>
          <cell r="FD181">
            <v>728.99400000000003</v>
          </cell>
          <cell r="FL181">
            <v>0</v>
          </cell>
          <cell r="FS181">
            <v>25651.814642609956</v>
          </cell>
          <cell r="FX181">
            <v>11184.387072658836</v>
          </cell>
          <cell r="FY181">
            <v>6636.6455258805991</v>
          </cell>
          <cell r="FZ181">
            <v>0</v>
          </cell>
          <cell r="GG181">
            <v>14744.946599999999</v>
          </cell>
          <cell r="GL181">
            <v>3949.4068623516455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1">
          <cell r="W181">
            <v>5222.6739683880023</v>
          </cell>
          <cell r="X181">
            <v>1230.0677715412342</v>
          </cell>
          <cell r="Y181">
            <v>1308.7901000000002</v>
          </cell>
          <cell r="AA181">
            <v>2768.125</v>
          </cell>
          <cell r="AB181">
            <v>0</v>
          </cell>
          <cell r="AC181">
            <v>0</v>
          </cell>
          <cell r="AD181">
            <v>0</v>
          </cell>
          <cell r="AE181">
            <v>2266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Y181">
            <v>15722.053521510918</v>
          </cell>
          <cell r="BM181">
            <v>0</v>
          </cell>
          <cell r="CN181">
            <v>8780.0384006319673</v>
          </cell>
          <cell r="CO181">
            <v>2721.8119041959103</v>
          </cell>
          <cell r="CP181">
            <v>0</v>
          </cell>
          <cell r="DB181">
            <v>0</v>
          </cell>
          <cell r="DF181">
            <v>7996.7428069215248</v>
          </cell>
          <cell r="DU181">
            <v>37173.402462606013</v>
          </cell>
          <cell r="DV181">
            <v>9682.2367757154443</v>
          </cell>
          <cell r="DW181">
            <v>7249.0988000000007</v>
          </cell>
          <cell r="EK181">
            <v>0</v>
          </cell>
          <cell r="EP181">
            <v>23452.187044952341</v>
          </cell>
          <cell r="FB181">
            <v>73346.942164351072</v>
          </cell>
          <cell r="FC181">
            <v>20183.747861696451</v>
          </cell>
          <cell r="FD181">
            <v>790.15319999999997</v>
          </cell>
          <cell r="FE181">
            <v>0</v>
          </cell>
          <cell r="FL181">
            <v>0</v>
          </cell>
          <cell r="FS181">
            <v>23853.877090274935</v>
          </cell>
          <cell r="FX181">
            <v>25572.518472347474</v>
          </cell>
          <cell r="FY181">
            <v>7027.2725311037284</v>
          </cell>
          <cell r="FZ181">
            <v>127.5</v>
          </cell>
          <cell r="GG181">
            <v>699.76080000000002</v>
          </cell>
          <cell r="GL181">
            <v>8307.6156689025065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81">
          <cell r="W181">
            <v>736.32829033965731</v>
          </cell>
          <cell r="X181">
            <v>169.58029015379634</v>
          </cell>
          <cell r="Y181">
            <v>1276.7365</v>
          </cell>
          <cell r="AV181">
            <v>2266</v>
          </cell>
          <cell r="AY181">
            <v>2653.3777388169415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CN181">
            <v>9493.8789175932397</v>
          </cell>
          <cell r="CO181">
            <v>2646.0125181120075</v>
          </cell>
          <cell r="CP181">
            <v>544.33440000000007</v>
          </cell>
          <cell r="DB181">
            <v>0</v>
          </cell>
          <cell r="DG181">
            <v>8568.672519123229</v>
          </cell>
          <cell r="DL181">
            <v>5381.4971999999998</v>
          </cell>
          <cell r="DP181">
            <v>61.800000000000004</v>
          </cell>
          <cell r="DT181">
            <v>2407.4424000000004</v>
          </cell>
          <cell r="DU181">
            <v>37485.647153500526</v>
          </cell>
          <cell r="DV181">
            <v>8897.308581255269</v>
          </cell>
          <cell r="DX181">
            <v>0</v>
          </cell>
          <cell r="DY181">
            <v>0</v>
          </cell>
          <cell r="DZ181">
            <v>1406.9999999999998</v>
          </cell>
          <cell r="EA181">
            <v>0</v>
          </cell>
          <cell r="EB181">
            <v>0</v>
          </cell>
          <cell r="EC181">
            <v>0</v>
          </cell>
          <cell r="ED181">
            <v>0</v>
          </cell>
          <cell r="EE181">
            <v>0</v>
          </cell>
          <cell r="EF181">
            <v>0</v>
          </cell>
          <cell r="EG181">
            <v>0</v>
          </cell>
          <cell r="EH181">
            <v>0</v>
          </cell>
          <cell r="EI181">
            <v>14366.675999999999</v>
          </cell>
          <cell r="EJ181">
            <v>2210.9999999999995</v>
          </cell>
          <cell r="EP181">
            <v>13659.680608397997</v>
          </cell>
          <cell r="EU181">
            <v>187070.38999999996</v>
          </cell>
          <cell r="EW181">
            <v>1101.0526500000001</v>
          </cell>
          <cell r="EY181">
            <v>0</v>
          </cell>
          <cell r="FA181">
            <v>0</v>
          </cell>
          <cell r="FL181">
            <v>0</v>
          </cell>
          <cell r="FS181">
            <v>0</v>
          </cell>
          <cell r="FV181">
            <v>78676.909999999989</v>
          </cell>
          <cell r="FZ181">
            <v>0</v>
          </cell>
          <cell r="GG181">
            <v>696.33060000000023</v>
          </cell>
          <cell r="GL18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81">
          <cell r="W181">
            <v>11623.727888388999</v>
          </cell>
          <cell r="X181">
            <v>2745.709981403596</v>
          </cell>
          <cell r="Y181">
            <v>8111.816499999999</v>
          </cell>
          <cell r="AV181">
            <v>2.0563075424560214E-8</v>
          </cell>
          <cell r="AW181">
            <v>0</v>
          </cell>
          <cell r="AY181">
            <v>12118.760713253236</v>
          </cell>
          <cell r="CQ181">
            <v>16311.350951534765</v>
          </cell>
          <cell r="CR181">
            <v>3957.7244750772552</v>
          </cell>
          <cell r="CS181">
            <v>7149.6446838575457</v>
          </cell>
          <cell r="DE181">
            <v>0</v>
          </cell>
          <cell r="DI181">
            <v>12824.512271916808</v>
          </cell>
          <cell r="DX181">
            <v>34817.517922083542</v>
          </cell>
          <cell r="DY181">
            <v>8171.5015049080848</v>
          </cell>
          <cell r="DZ181">
            <v>3718.7713499999995</v>
          </cell>
          <cell r="ET181">
            <v>0</v>
          </cell>
          <cell r="EU181">
            <v>13145.614695447126</v>
          </cell>
          <cell r="EX181">
            <v>0</v>
          </cell>
          <cell r="EY181">
            <v>0</v>
          </cell>
          <cell r="EZ181">
            <v>0</v>
          </cell>
          <cell r="FB181">
            <v>0</v>
          </cell>
          <cell r="FQ181">
            <v>2210.9999999999995</v>
          </cell>
          <cell r="FR181">
            <v>0</v>
          </cell>
          <cell r="GH181">
            <v>265747.30000000005</v>
          </cell>
          <cell r="GK181">
            <v>2968.3378499999999</v>
          </cell>
          <cell r="GL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81">
          <cell r="CQ181">
            <v>4479.7682723321423</v>
          </cell>
          <cell r="CR181">
            <v>1100.6409807076795</v>
          </cell>
          <cell r="CS181">
            <v>1520.7716990296583</v>
          </cell>
          <cell r="DI181">
            <v>3333.7164946127227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1">
          <cell r="W181">
            <v>6978.6054545903708</v>
          </cell>
          <cell r="X181">
            <v>1744.198362920308</v>
          </cell>
          <cell r="Y181">
            <v>5507.2245999999996</v>
          </cell>
          <cell r="AV181">
            <v>1.0958141534473956E-8</v>
          </cell>
          <cell r="AW181">
            <v>0</v>
          </cell>
          <cell r="AX181">
            <v>5590.0212754089762</v>
          </cell>
          <cell r="CT181">
            <v>30539.467499999992</v>
          </cell>
          <cell r="ED181">
            <v>45776.509999999995</v>
          </cell>
          <cell r="EE181">
            <v>8090.4589491567676</v>
          </cell>
          <cell r="EF181">
            <v>1799.5939600283646</v>
          </cell>
          <cell r="EG181">
            <v>3105.5002499999996</v>
          </cell>
          <cell r="FA181">
            <v>0</v>
          </cell>
          <cell r="FB181">
            <v>3537.6146288343107</v>
          </cell>
          <cell r="FE181">
            <v>0</v>
          </cell>
          <cell r="FF181">
            <v>0</v>
          </cell>
          <cell r="FH181">
            <v>0</v>
          </cell>
          <cell r="FX181">
            <v>52822.799999999996</v>
          </cell>
          <cell r="FY181">
            <v>0</v>
          </cell>
          <cell r="GO181">
            <v>301483.26</v>
          </cell>
          <cell r="GP181">
            <v>0</v>
          </cell>
          <cell r="GR181">
            <v>2242.30575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10.140625" style="1" customWidth="1"/>
    <col min="9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75" x14ac:dyDescent="0.25">
      <c r="A9" s="83" t="s">
        <v>8</v>
      </c>
      <c r="B9" s="84"/>
      <c r="C9" s="84"/>
      <c r="D9" s="85"/>
      <c r="E9" s="17">
        <f>SUM(E10:E14)</f>
        <v>674796.62</v>
      </c>
      <c r="F9" s="17">
        <f t="shared" ref="F9:G9" si="0">SUM(F10:F14)</f>
        <v>616739.28</v>
      </c>
      <c r="G9" s="17">
        <f t="shared" si="0"/>
        <v>210172.12000000002</v>
      </c>
    </row>
    <row r="10" spans="1:7" ht="13.15" customHeight="1" x14ac:dyDescent="0.25">
      <c r="A10" s="71" t="s">
        <v>9</v>
      </c>
      <c r="B10" s="72"/>
      <c r="C10" s="72"/>
      <c r="D10" s="73"/>
      <c r="E10" s="18">
        <v>362748.47</v>
      </c>
      <c r="F10" s="18">
        <v>331509.58</v>
      </c>
      <c r="G10" s="19">
        <v>142365.95000000001</v>
      </c>
    </row>
    <row r="11" spans="1:7" ht="14.45" customHeight="1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3.9" customHeight="1" x14ac:dyDescent="0.25">
      <c r="A12" s="71" t="s">
        <v>11</v>
      </c>
      <c r="B12" s="72"/>
      <c r="C12" s="72"/>
      <c r="D12" s="73"/>
      <c r="E12" s="18">
        <v>60072.72</v>
      </c>
      <c r="F12" s="18">
        <v>53160.97</v>
      </c>
      <c r="G12" s="19">
        <v>16985.53</v>
      </c>
    </row>
    <row r="13" spans="1:7" ht="13.5" customHeight="1" x14ac:dyDescent="0.25">
      <c r="A13" s="71" t="s">
        <v>12</v>
      </c>
      <c r="B13" s="72"/>
      <c r="C13" s="72"/>
      <c r="D13" s="73"/>
      <c r="E13" s="18">
        <v>115260.03</v>
      </c>
      <c r="F13" s="18">
        <v>99622.82</v>
      </c>
      <c r="G13" s="19">
        <v>35468.61</v>
      </c>
    </row>
    <row r="14" spans="1:7" ht="14.45" customHeight="1" x14ac:dyDescent="0.25">
      <c r="A14" s="64" t="s">
        <v>13</v>
      </c>
      <c r="B14" s="64"/>
      <c r="C14" s="64"/>
      <c r="D14" s="64"/>
      <c r="E14" s="18">
        <v>136715.4</v>
      </c>
      <c r="F14" s="18">
        <v>132445.91</v>
      </c>
      <c r="G14" s="19">
        <v>15352.03</v>
      </c>
    </row>
    <row r="15" spans="1:7" ht="15.75" x14ac:dyDescent="0.25">
      <c r="A15" s="74" t="s">
        <v>41</v>
      </c>
      <c r="B15" s="75"/>
      <c r="C15" s="75"/>
      <c r="D15" s="76"/>
      <c r="E15" s="17">
        <f>SUM(E16:E19)</f>
        <v>431317.52</v>
      </c>
      <c r="F15" s="17">
        <f t="shared" ref="F15:G15" si="1">SUM(F16:F19)</f>
        <v>399517.36000000004</v>
      </c>
      <c r="G15" s="17">
        <f t="shared" si="1"/>
        <v>86304.94</v>
      </c>
    </row>
    <row r="16" spans="1:7" ht="33.6" customHeight="1" x14ac:dyDescent="0.25">
      <c r="A16" s="77" t="s">
        <v>43</v>
      </c>
      <c r="B16" s="78"/>
      <c r="C16" s="78"/>
      <c r="D16" s="79"/>
      <c r="E16" s="18">
        <v>396840.78</v>
      </c>
      <c r="F16" s="18">
        <v>370360.58</v>
      </c>
      <c r="G16" s="19">
        <v>80806.92</v>
      </c>
    </row>
    <row r="17" spans="1:13" ht="15.75" x14ac:dyDescent="0.25">
      <c r="A17" s="64" t="s">
        <v>44</v>
      </c>
      <c r="B17" s="64"/>
      <c r="C17" s="64"/>
      <c r="D17" s="64"/>
      <c r="E17" s="18">
        <v>713.64</v>
      </c>
      <c r="F17" s="18">
        <v>656.15</v>
      </c>
      <c r="G17" s="19">
        <v>132.97</v>
      </c>
    </row>
    <row r="18" spans="1:13" ht="15.75" x14ac:dyDescent="0.25">
      <c r="A18" s="64" t="s">
        <v>45</v>
      </c>
      <c r="B18" s="64"/>
      <c r="C18" s="64"/>
      <c r="D18" s="64"/>
      <c r="E18" s="18"/>
      <c r="F18" s="18"/>
      <c r="G18" s="19"/>
    </row>
    <row r="19" spans="1:13" ht="15.75" x14ac:dyDescent="0.25">
      <c r="A19" s="64" t="s">
        <v>46</v>
      </c>
      <c r="B19" s="64"/>
      <c r="C19" s="64"/>
      <c r="D19" s="64"/>
      <c r="E19" s="18">
        <v>33763.1</v>
      </c>
      <c r="F19" s="18">
        <v>28500.63</v>
      </c>
      <c r="G19" s="19">
        <v>5365.05</v>
      </c>
    </row>
    <row r="20" spans="1:13" ht="15.75" x14ac:dyDescent="0.25">
      <c r="A20" s="86" t="s">
        <v>14</v>
      </c>
      <c r="B20" s="86"/>
      <c r="C20" s="86"/>
      <c r="D20" s="86"/>
      <c r="E20" s="36">
        <f>E21</f>
        <v>1330.56</v>
      </c>
      <c r="F20" s="36">
        <f t="shared" ref="F20:G20" si="2">F21</f>
        <v>1232.75</v>
      </c>
      <c r="G20" s="36">
        <f t="shared" si="2"/>
        <v>186.44</v>
      </c>
    </row>
    <row r="21" spans="1:13" ht="15.75" x14ac:dyDescent="0.25">
      <c r="A21" s="64" t="s">
        <v>15</v>
      </c>
      <c r="B21" s="64"/>
      <c r="C21" s="64"/>
      <c r="D21" s="64"/>
      <c r="E21" s="18">
        <v>1330.56</v>
      </c>
      <c r="F21" s="18">
        <v>1232.75</v>
      </c>
      <c r="G21" s="19">
        <v>186.44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7" t="s">
        <v>52</v>
      </c>
      <c r="B24" s="87"/>
      <c r="C24" s="87"/>
      <c r="D24" s="87"/>
      <c r="E24" s="87"/>
      <c r="F24" s="18">
        <v>-443228.19091629831</v>
      </c>
      <c r="G24" s="20"/>
    </row>
    <row r="25" spans="1:13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67485.284765984572</v>
      </c>
    </row>
    <row r="26" spans="1:13" ht="28.5" customHeight="1" x14ac:dyDescent="0.2">
      <c r="A26" s="91"/>
      <c r="B26" s="92"/>
      <c r="C26" s="92"/>
      <c r="D26" s="92"/>
      <c r="E26" s="93"/>
      <c r="F26" s="98"/>
    </row>
    <row r="27" spans="1:13" ht="15.75" hidden="1" x14ac:dyDescent="0.25">
      <c r="A27" s="94" t="s">
        <v>16</v>
      </c>
      <c r="B27" s="95"/>
      <c r="C27" s="95"/>
      <c r="D27" s="95"/>
      <c r="E27" s="96"/>
      <c r="F27" s="26">
        <f>'[1]УК ВР декабрь нар'!W181</f>
        <v>10289.346201509978</v>
      </c>
      <c r="M27" s="33"/>
    </row>
    <row r="28" spans="1:13" ht="15.75" hidden="1" x14ac:dyDescent="0.25">
      <c r="A28" s="94" t="s">
        <v>31</v>
      </c>
      <c r="B28" s="95"/>
      <c r="C28" s="95"/>
      <c r="D28" s="95"/>
      <c r="E28" s="96"/>
      <c r="F28" s="26">
        <f>'[1]УК ВР декабрь нар'!X181</f>
        <v>2113.4690507693467</v>
      </c>
    </row>
    <row r="29" spans="1:13" ht="15.75" hidden="1" x14ac:dyDescent="0.25">
      <c r="A29" s="94" t="s">
        <v>18</v>
      </c>
      <c r="B29" s="95"/>
      <c r="C29" s="95"/>
      <c r="D29" s="95"/>
      <c r="E29" s="96"/>
      <c r="F29" s="26">
        <f>'[1]УК ВР декабрь нар'!Y181</f>
        <v>8963.9766999999993</v>
      </c>
    </row>
    <row r="30" spans="1:13" ht="15.75" hidden="1" x14ac:dyDescent="0.25">
      <c r="A30" s="94" t="s">
        <v>19</v>
      </c>
      <c r="B30" s="95"/>
      <c r="C30" s="95"/>
      <c r="D30" s="95"/>
      <c r="E30" s="96"/>
      <c r="F30" s="26">
        <f>'[1]УК ВР декабрь нар'!AA181+'[1]УК ВР декабрь нар'!AB181+'[1]УК ВР декабрь нар'!AC181+'[1]УК ВР декабрь нар'!AD181+'[1]УК ВР декабрь нар'!AE181+'[1]УК ВР декабрь нар'!AF181+'[1]УК ВР декабрь нар'!AG181+'[1]УК ВР декабрь нар'!AH181+'[1]УК ВР декабрь нар'!AJ181+'[1]УК ВР декабрь нар'!AL181+'[1]УК ВР декабрь нар'!AN181+'[1]УК ВР декабрь нар'!AO181+'[1]УК ВР декабрь нар'!AP181+'[1]УК ВР декабрь нар'!AQ181+'[1]УК ВР декабрь нар'!AR181+'[1]УК ВР декабрь нар'!AT181</f>
        <v>13390</v>
      </c>
    </row>
    <row r="31" spans="1:13" ht="36.75" hidden="1" customHeight="1" x14ac:dyDescent="0.25">
      <c r="A31" s="100" t="s">
        <v>32</v>
      </c>
      <c r="B31" s="101"/>
      <c r="C31" s="101"/>
      <c r="D31" s="101"/>
      <c r="E31" s="102"/>
      <c r="F31" s="26">
        <f>'[1]УК ВР декабрь нар'!AY181</f>
        <v>32728.492813705248</v>
      </c>
    </row>
    <row r="32" spans="1:13" ht="15.75" customHeight="1" x14ac:dyDescent="0.2">
      <c r="A32" s="88" t="s">
        <v>33</v>
      </c>
      <c r="B32" s="89"/>
      <c r="C32" s="89"/>
      <c r="D32" s="89"/>
      <c r="E32" s="90"/>
      <c r="F32" s="97">
        <f>SUM(F34:F38)+17181</f>
        <v>124880.17775227307</v>
      </c>
    </row>
    <row r="33" spans="1:13" ht="33" customHeight="1" x14ac:dyDescent="0.2">
      <c r="A33" s="91"/>
      <c r="B33" s="92"/>
      <c r="C33" s="92"/>
      <c r="D33" s="92"/>
      <c r="E33" s="93"/>
      <c r="F33" s="98"/>
    </row>
    <row r="34" spans="1:13" ht="15.75" hidden="1" x14ac:dyDescent="0.25">
      <c r="A34" s="99" t="s">
        <v>16</v>
      </c>
      <c r="B34" s="99"/>
      <c r="C34" s="99"/>
      <c r="D34" s="99"/>
      <c r="E34" s="99"/>
      <c r="F34" s="26">
        <f>'[1]УК ВР декабрь нар'!CN181+'[1]УК ВР декабрь нар'!DU181</f>
        <v>50580.122566706814</v>
      </c>
      <c r="M34" s="33"/>
    </row>
    <row r="35" spans="1:13" ht="15.75" hidden="1" x14ac:dyDescent="0.25">
      <c r="A35" s="99" t="s">
        <v>31</v>
      </c>
      <c r="B35" s="99"/>
      <c r="C35" s="99"/>
      <c r="D35" s="99"/>
      <c r="E35" s="99"/>
      <c r="F35" s="26">
        <f>'[1]УК ВР декабрь нар'!CO181+'[1]УК ВР декабрь нар'!DV181</f>
        <v>10556.140246680987</v>
      </c>
    </row>
    <row r="36" spans="1:13" ht="15.75" hidden="1" x14ac:dyDescent="0.25">
      <c r="A36" s="99" t="s">
        <v>18</v>
      </c>
      <c r="B36" s="99"/>
      <c r="C36" s="99"/>
      <c r="D36" s="99"/>
      <c r="E36" s="99"/>
      <c r="F36" s="26">
        <f>'[1]УК ВР декабрь нар'!CP181+'[1]УК ВР декабрь нар'!DW181</f>
        <v>6557.587700000001</v>
      </c>
    </row>
    <row r="37" spans="1:13" ht="15.75" hidden="1" x14ac:dyDescent="0.25">
      <c r="A37" s="99" t="s">
        <v>19</v>
      </c>
      <c r="B37" s="99"/>
      <c r="C37" s="99"/>
      <c r="D37" s="99"/>
      <c r="E37" s="99"/>
      <c r="F37" s="26">
        <f>'[1]УК ВР декабрь нар'!AI181+'[1]УК ВР декабрь нар'!AJ181+'[1]УК ВР декабрь нар'!AS181+'[1]УК ВР декабрь нар'!BC181+'[1]УК ВР декабрь нар'!DB181+'[1]УК ВР декабрь нар'!EK181+'[1]УК ВР декабрь нар'!AM181</f>
        <v>1442</v>
      </c>
    </row>
    <row r="38" spans="1:13" ht="39.75" hidden="1" customHeight="1" x14ac:dyDescent="0.25">
      <c r="A38" s="100" t="s">
        <v>34</v>
      </c>
      <c r="B38" s="103"/>
      <c r="C38" s="103"/>
      <c r="D38" s="103"/>
      <c r="E38" s="104"/>
      <c r="F38" s="26">
        <f>'[1]УК ВР декабрь нар'!DG181+'[1]УК ВР декабрь нар'!EQ181</f>
        <v>38563.327238885257</v>
      </c>
    </row>
    <row r="39" spans="1:13" ht="32.450000000000003" customHeight="1" x14ac:dyDescent="0.25">
      <c r="A39" s="105" t="s">
        <v>35</v>
      </c>
      <c r="B39" s="106"/>
      <c r="C39" s="106"/>
      <c r="D39" s="106"/>
      <c r="E39" s="107"/>
      <c r="F39" s="27">
        <f>SUM(F40:F48)+35200.3</f>
        <v>178169.59064472292</v>
      </c>
    </row>
    <row r="40" spans="1:13" ht="15.75" hidden="1" x14ac:dyDescent="0.25">
      <c r="A40" s="108" t="s">
        <v>20</v>
      </c>
      <c r="B40" s="109"/>
      <c r="C40" s="109"/>
      <c r="D40" s="109"/>
      <c r="E40" s="110"/>
      <c r="F40" s="26">
        <f>'[1]УК ВР декабрь нар'!FB181+'[1]УК ВР декабрь нар'!FX181</f>
        <v>92463.432829485857</v>
      </c>
      <c r="M40" s="33"/>
    </row>
    <row r="41" spans="1:13" ht="15.75" hidden="1" x14ac:dyDescent="0.25">
      <c r="A41" s="94" t="s">
        <v>31</v>
      </c>
      <c r="B41" s="95"/>
      <c r="C41" s="95"/>
      <c r="D41" s="95"/>
      <c r="E41" s="95"/>
      <c r="F41" s="26">
        <f>'[1]УК ВР декабрь нар'!FC181+'[1]УК ВР декабрь нар'!FY181</f>
        <v>18896.280794966333</v>
      </c>
    </row>
    <row r="42" spans="1:13" ht="15.6" hidden="1" customHeight="1" x14ac:dyDescent="0.25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25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25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25">
      <c r="A45" s="94" t="s">
        <v>17</v>
      </c>
      <c r="B45" s="95"/>
      <c r="C45" s="95"/>
      <c r="D45" s="95"/>
      <c r="E45" s="95"/>
      <c r="F45" s="26"/>
    </row>
    <row r="46" spans="1:13" ht="15.75" hidden="1" x14ac:dyDescent="0.25">
      <c r="A46" s="99" t="s">
        <v>18</v>
      </c>
      <c r="B46" s="99"/>
      <c r="C46" s="99"/>
      <c r="D46" s="99"/>
      <c r="E46" s="94"/>
      <c r="F46" s="26">
        <f>'[1]УК ВР декабрь нар'!FD181+'[1]УК ВР декабрь нар'!FZ181</f>
        <v>224.4</v>
      </c>
    </row>
    <row r="47" spans="1:13" ht="15.75" hidden="1" x14ac:dyDescent="0.25">
      <c r="A47" s="94" t="s">
        <v>19</v>
      </c>
      <c r="B47" s="95"/>
      <c r="C47" s="95"/>
      <c r="D47" s="95"/>
      <c r="E47" s="95"/>
      <c r="F47" s="26">
        <f>'[1]УК ВР декабрь нар'!GG181+'[1]УК ВР декабрь нар'!FL181+'[1]УК ВР декабрь нар'!BB181+'[1]УК ВР декабрь нар'!AK181</f>
        <v>1854.2069999999997</v>
      </c>
    </row>
    <row r="48" spans="1:13" ht="43.5" hidden="1" customHeight="1" x14ac:dyDescent="0.25">
      <c r="A48" s="100" t="s">
        <v>36</v>
      </c>
      <c r="B48" s="103"/>
      <c r="C48" s="103"/>
      <c r="D48" s="103"/>
      <c r="E48" s="104"/>
      <c r="F48" s="26">
        <f>'[1]УК ВР декабрь нар'!FS181+'[1]УК ВР декабрь нар'!GL181</f>
        <v>29530.970020270735</v>
      </c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4"/>
    </row>
    <row r="50" spans="1:12" ht="15.75" x14ac:dyDescent="0.25">
      <c r="A50" s="112" t="s">
        <v>47</v>
      </c>
      <c r="B50" s="113"/>
      <c r="C50" s="113"/>
      <c r="D50" s="113"/>
      <c r="E50" s="114"/>
      <c r="F50" s="27">
        <f>F25+F32+F39+F49</f>
        <v>370535.05316298059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68856.58</v>
      </c>
    </row>
    <row r="52" spans="1:12" ht="15.75" x14ac:dyDescent="0.25">
      <c r="A52" s="94" t="s">
        <v>23</v>
      </c>
      <c r="B52" s="95"/>
      <c r="C52" s="95"/>
      <c r="D52" s="95"/>
      <c r="E52" s="95"/>
      <c r="F52" s="26">
        <v>26463.96</v>
      </c>
    </row>
    <row r="53" spans="1:12" ht="15.75" x14ac:dyDescent="0.25">
      <c r="A53" s="94" t="s">
        <v>24</v>
      </c>
      <c r="B53" s="95"/>
      <c r="C53" s="95"/>
      <c r="D53" s="95"/>
      <c r="E53" s="95"/>
      <c r="F53" s="26">
        <v>42392.62</v>
      </c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6">
        <v>0</v>
      </c>
    </row>
    <row r="55" spans="1:12" ht="15.75" x14ac:dyDescent="0.25">
      <c r="A55" s="115" t="s">
        <v>49</v>
      </c>
      <c r="B55" s="115"/>
      <c r="C55" s="115"/>
      <c r="D55" s="115"/>
      <c r="E55" s="115"/>
      <c r="F55" s="27">
        <f>F50+F51</f>
        <v>439391.63316298061</v>
      </c>
      <c r="L55" s="20"/>
    </row>
    <row r="56" spans="1:12" ht="15.75" x14ac:dyDescent="0.25">
      <c r="A56" s="87" t="s">
        <v>26</v>
      </c>
      <c r="B56" s="87"/>
      <c r="C56" s="87"/>
      <c r="D56" s="87"/>
      <c r="E56" s="87"/>
      <c r="F56" s="28">
        <f>E16</f>
        <v>396840.78</v>
      </c>
    </row>
    <row r="57" spans="1:12" ht="15.75" x14ac:dyDescent="0.25">
      <c r="A57" s="87" t="s">
        <v>27</v>
      </c>
      <c r="B57" s="87"/>
      <c r="C57" s="87"/>
      <c r="D57" s="87"/>
      <c r="E57" s="87"/>
      <c r="F57" s="27">
        <f>F16</f>
        <v>370360.58</v>
      </c>
      <c r="H57" s="29"/>
    </row>
    <row r="58" spans="1:12" ht="15.75" x14ac:dyDescent="0.25">
      <c r="A58" s="111" t="s">
        <v>28</v>
      </c>
      <c r="B58" s="111"/>
      <c r="C58" s="111"/>
      <c r="D58" s="111"/>
      <c r="E58" s="111"/>
      <c r="F58" s="27">
        <f>F24+F56-F55</f>
        <v>-485779.04407927889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6'!A2:G2</f>
        <v>перед собственниками дома по адресу: ул. Циолковского 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6'!G6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465310.31999999995</v>
      </c>
      <c r="F9" s="17">
        <f t="shared" ref="F9:G9" si="0">SUM(F10:F15)</f>
        <v>521578.16</v>
      </c>
      <c r="G9" s="17">
        <f t="shared" si="0"/>
        <v>153904.28</v>
      </c>
    </row>
    <row r="10" spans="1:7" ht="15.75" x14ac:dyDescent="0.25">
      <c r="A10" s="71" t="s">
        <v>9</v>
      </c>
      <c r="B10" s="72"/>
      <c r="C10" s="72"/>
      <c r="D10" s="73"/>
      <c r="E10" s="18">
        <v>221043.62</v>
      </c>
      <c r="F10" s="18">
        <v>275105.74</v>
      </c>
      <c r="G10" s="19">
        <v>88303.83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60737.8</v>
      </c>
      <c r="F12" s="18">
        <v>56102.57</v>
      </c>
      <c r="G12" s="19">
        <v>21620.76</v>
      </c>
    </row>
    <row r="13" spans="1:7" ht="15.75" x14ac:dyDescent="0.25">
      <c r="A13" s="71" t="s">
        <v>12</v>
      </c>
      <c r="B13" s="72"/>
      <c r="C13" s="72"/>
      <c r="D13" s="73"/>
      <c r="E13" s="18">
        <v>118381.87</v>
      </c>
      <c r="F13" s="18">
        <v>106402.19</v>
      </c>
      <c r="G13" s="19">
        <v>47448.29</v>
      </c>
    </row>
    <row r="14" spans="1:7" ht="15.75" x14ac:dyDescent="0.25">
      <c r="A14" s="64" t="s">
        <v>13</v>
      </c>
      <c r="B14" s="64"/>
      <c r="C14" s="64"/>
      <c r="D14" s="64"/>
      <c r="E14" s="18">
        <v>43173.91</v>
      </c>
      <c r="F14" s="18">
        <v>63268.480000000003</v>
      </c>
      <c r="G14" s="19">
        <v>-4742.54</v>
      </c>
    </row>
    <row r="15" spans="1:7" ht="15.75" x14ac:dyDescent="0.25">
      <c r="A15" s="71" t="s">
        <v>68</v>
      </c>
      <c r="B15" s="72"/>
      <c r="C15" s="72"/>
      <c r="D15" s="73"/>
      <c r="E15" s="18">
        <v>21973.119999999999</v>
      </c>
      <c r="F15" s="18">
        <v>20699.18</v>
      </c>
      <c r="G15" s="19">
        <v>1273.94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382211.10000000003</v>
      </c>
      <c r="F16" s="17">
        <f>SUM(F17:F20)</f>
        <v>391826.87000000005</v>
      </c>
      <c r="G16" s="17">
        <f>SUM(G17:G20)</f>
        <v>89091.37999999999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361831.58</v>
      </c>
      <c r="F17" s="18">
        <v>366987.34</v>
      </c>
      <c r="G17" s="19">
        <v>88053.37</v>
      </c>
    </row>
    <row r="18" spans="1:12" ht="15.75" x14ac:dyDescent="0.25">
      <c r="A18" s="64" t="s">
        <v>55</v>
      </c>
      <c r="B18" s="64"/>
      <c r="C18" s="64"/>
      <c r="D18" s="64"/>
      <c r="E18" s="18">
        <v>788.14</v>
      </c>
      <c r="F18" s="18">
        <v>734.64</v>
      </c>
      <c r="G18" s="19">
        <v>186.47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19591.38</v>
      </c>
      <c r="F20" s="18">
        <v>24104.89</v>
      </c>
      <c r="G20" s="19">
        <v>851.54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776.16</v>
      </c>
      <c r="F21" s="17">
        <f>SUM(F22)</f>
        <v>959.13</v>
      </c>
      <c r="G21" s="17">
        <f>SUM(G22)</f>
        <v>3.47</v>
      </c>
    </row>
    <row r="22" spans="1:12" ht="15.75" x14ac:dyDescent="0.25">
      <c r="A22" s="64" t="s">
        <v>15</v>
      </c>
      <c r="B22" s="64"/>
      <c r="C22" s="64"/>
      <c r="D22" s="64"/>
      <c r="E22" s="18">
        <v>776.16</v>
      </c>
      <c r="F22" s="18">
        <v>959.13</v>
      </c>
      <c r="G22" s="19">
        <v>3.47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7" t="s">
        <v>59</v>
      </c>
      <c r="B25" s="87"/>
      <c r="C25" s="87"/>
      <c r="D25" s="87"/>
      <c r="E25" s="87"/>
      <c r="F25" s="40">
        <f>'Циолковского 6'!F58</f>
        <v>-485779.04407927889</v>
      </c>
      <c r="G25" s="20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61583.879387434361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'[2]УК ВР декабрь нар'!W181</f>
        <v>7580.8668823876887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'[2]УК ВР декабрь нар'!X181</f>
        <v>2331.9662430731532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'[2]УК ВР декабрь нар'!Y181</f>
        <v>3075.1783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'[2]УК ВР декабрь нар'!AV181+'[2]УК ВР декабрь нар'!BN181</f>
        <v>11536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'[2]УК ВР декабрь нар'!AY181</f>
        <v>37059.867961973519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SUM(F35:F39)+15024.31</f>
        <v>160238.77053767128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'[2]УК ВР декабрь нар'!CN181+'[2]УК ВР декабрь нар'!DU181</f>
        <v>55403.461598999551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'[2]УК ВР декабрь нар'!CO181+'[2]УК ВР декабрь нар'!DV181</f>
        <v>17115.819735764057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'[2]УК ВР декабрь нар'!CP181+'[2]УК ВР декабрь нар'!DW181</f>
        <v>2577.9457999999995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'[2]УК ВР декабрь нар'!BM181+'[2]УК ВР декабрь нар'!DB181+'[2]УК ВР декабрь нар'!EL181</f>
        <v>26166.12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'[2]УК ВР декабрь нар'!DG181+'[2]УК ВР декабрь нар'!EQ181</f>
        <v>43951.113402907664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7">
        <f>SUM(F41:F49)</f>
        <v>183331.02940508263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'[2]УК ВР декабрь нар'!FB181+'[2]УК ВР декабрь нар'!FX181</f>
        <v>85393.030146219389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'[2]УК ВР декабрь нар'!FC181+'[2]УК ВР декабрь нар'!FY181</f>
        <v>52862.837153901644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'[2]УК ВР декабрь нар'!FD181+'[2]УК ВР декабрь нар'!FZ181</f>
        <v>728.99400000000003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'[2]УК ВР декабрь нар'!GG181+'[2]УК ВР декабрь нар'!FL181+'[2]УК ВР декабрь нар'!AK181</f>
        <v>14744.946599999999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'[2]УК ВР декабрь нар'!FS181+'[2]УК ВР декабрь нар'!GL181</f>
        <v>29601.221504961602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65</v>
      </c>
      <c r="B51" s="113"/>
      <c r="C51" s="113"/>
      <c r="D51" s="113"/>
      <c r="E51" s="114"/>
      <c r="F51" s="27">
        <f>F26+F33+F40+F50</f>
        <v>405153.67933018832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65883.42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20340.59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45542.83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471037.0993301883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361831.58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366987.34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-594984.56340946723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J19" sqref="J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'Циолковского 6'!A2:G2</f>
        <v>перед собственниками дома по адресу: ул. Циолковского 6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'Циолковского 6'!G6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155072.62</v>
      </c>
      <c r="F9" s="17">
        <f t="shared" ref="F9:G9" si="0">SUM(F10:F15)</f>
        <v>310015.19</v>
      </c>
      <c r="G9" s="17">
        <f t="shared" si="0"/>
        <v>-1038.29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86204.78</v>
      </c>
      <c r="G10" s="19">
        <v>2099.0500000000002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51421.64</v>
      </c>
      <c r="F12" s="18">
        <v>72558.03</v>
      </c>
      <c r="G12" s="19">
        <v>484.37</v>
      </c>
    </row>
    <row r="13" spans="1:7" ht="15.75" x14ac:dyDescent="0.25">
      <c r="A13" s="71" t="s">
        <v>12</v>
      </c>
      <c r="B13" s="72"/>
      <c r="C13" s="72"/>
      <c r="D13" s="73"/>
      <c r="E13" s="18">
        <v>103650.98</v>
      </c>
      <c r="F13" s="18">
        <v>150237.01</v>
      </c>
      <c r="G13" s="19">
        <v>862.26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-258.57</v>
      </c>
      <c r="G14" s="19">
        <v>-4483.97</v>
      </c>
    </row>
    <row r="15" spans="1:7" ht="15.75" x14ac:dyDescent="0.25">
      <c r="A15" s="71" t="s">
        <v>68</v>
      </c>
      <c r="B15" s="72"/>
      <c r="C15" s="72"/>
      <c r="D15" s="73"/>
      <c r="E15" s="18">
        <v>0</v>
      </c>
      <c r="F15" s="18">
        <v>1273.94</v>
      </c>
      <c r="G15" s="19">
        <v>0</v>
      </c>
    </row>
    <row r="16" spans="1:7" ht="15.75" x14ac:dyDescent="0.25">
      <c r="A16" s="74" t="s">
        <v>41</v>
      </c>
      <c r="B16" s="75"/>
      <c r="C16" s="75"/>
      <c r="D16" s="76"/>
      <c r="E16" s="17">
        <f>SUM(E17:E20)</f>
        <v>367738.63</v>
      </c>
      <c r="F16" s="17">
        <f>SUM(F17:F20)</f>
        <v>464973.4</v>
      </c>
      <c r="G16" s="17">
        <f>SUM(G17:G20)</f>
        <v>-2794.0199999999995</v>
      </c>
    </row>
    <row r="17" spans="1:12" ht="21.6" customHeight="1" x14ac:dyDescent="0.25">
      <c r="A17" s="116" t="s">
        <v>43</v>
      </c>
      <c r="B17" s="117"/>
      <c r="C17" s="117"/>
      <c r="D17" s="118"/>
      <c r="E17" s="18">
        <v>366627.39</v>
      </c>
      <c r="F17" s="18">
        <v>458708.69</v>
      </c>
      <c r="G17" s="19">
        <v>1321.44</v>
      </c>
    </row>
    <row r="18" spans="1:12" ht="15.75" x14ac:dyDescent="0.25">
      <c r="A18" s="64" t="s">
        <v>55</v>
      </c>
      <c r="B18" s="64"/>
      <c r="C18" s="64"/>
      <c r="D18" s="64"/>
      <c r="E18" s="18">
        <v>892.44</v>
      </c>
      <c r="F18" s="18">
        <v>1050.71</v>
      </c>
      <c r="G18" s="19">
        <v>28.2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218.8</v>
      </c>
      <c r="F20" s="18">
        <v>5214</v>
      </c>
      <c r="G20" s="19">
        <v>-4143.66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>SUM(F22)</f>
        <v>16.47</v>
      </c>
      <c r="G21" s="17">
        <f>SUM(G22)</f>
        <v>-13</v>
      </c>
    </row>
    <row r="22" spans="1:12" ht="15.75" x14ac:dyDescent="0.25">
      <c r="A22" s="64" t="s">
        <v>15</v>
      </c>
      <c r="B22" s="64"/>
      <c r="C22" s="64"/>
      <c r="D22" s="64"/>
      <c r="E22" s="18">
        <v>0</v>
      </c>
      <c r="F22" s="18">
        <v>16.47</v>
      </c>
      <c r="G22" s="19">
        <v>-13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71</v>
      </c>
      <c r="B25" s="87"/>
      <c r="C25" s="87"/>
      <c r="D25" s="87"/>
      <c r="E25" s="87"/>
      <c r="F25" s="40">
        <f>'Циолковского 6(2019)'!F59</f>
        <v>-594984.56340946723</v>
      </c>
      <c r="G25" s="20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28517.710361440157</v>
      </c>
    </row>
    <row r="27" spans="1:12" ht="61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6">
        <f>'[3]УК ВР декабрь нар'!W181</f>
        <v>5222.6739683880023</v>
      </c>
      <c r="L28" s="33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6">
        <f>'[3]УК ВР декабрь нар'!X181</f>
        <v>1230.0677715412342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6">
        <f>'[3]УК ВР декабрь нар'!Y181</f>
        <v>1308.7901000000002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6">
        <f>'[3]УК ВР декабрь нар'!AA181+'[3]УК ВР декабрь нар'!AB181+'[3]УК ВР декабрь нар'!AC181+'[3]УК ВР декабрь нар'!AD181+'[3]УК ВР декабрь нар'!AE181+'[3]УК ВР декабрь нар'!AF181+'[3]УК ВР декабрь нар'!AG181+'[3]УК ВР декабрь нар'!AH181+'[3]УК ВР декабрь нар'!AJ181+'[3]УК ВР декабрь нар'!AL181+'[3]УК ВР декабрь нар'!AN181+'[3]УК ВР декабрь нар'!AO181+'[3]УК ВР декабрь нар'!AP181+'[3]УК ВР декабрь нар'!AQ181+'[3]УК ВР декабрь нар'!AR181+'[3]УК ВР декабрь нар'!AT181</f>
        <v>5034.125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6">
        <f>'[3]УК ВР декабрь нар'!AY181</f>
        <v>15722.053521510918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SUM(F35:F39)+20801.52</f>
        <v>117857.03819502321</v>
      </c>
    </row>
    <row r="34" spans="1:12" ht="76.900000000000006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6">
        <f>'[3]УК ВР декабрь нар'!CN181+'[3]УК ВР декабрь нар'!DU181</f>
        <v>45953.440863237978</v>
      </c>
      <c r="L35" s="33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6">
        <f>'[3]УК ВР декабрь нар'!CO181+'[3]УК ВР декабрь нар'!DV181</f>
        <v>12404.048679911355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6">
        <f>'[3]УК ВР декабрь нар'!CP181+'[3]УК ВР декабрь нар'!DW181</f>
        <v>7249.0988000000007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6">
        <f>'[3]УК ВР декабрь нар'!AI181+'[3]УК ВР декабрь нар'!AJ181+'[3]УК ВР декабрь нар'!AS181+'[3]УК ВР декабрь нар'!BM181+'[3]УК ВР декабрь нар'!DB181+'[3]УК ВР декабрь нар'!EK181+'[3]УК ВР декабрь нар'!AM181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6">
        <f>'[3]УК ВР декабрь нар'!DF181+'[3]УК ВР декабрь нар'!EP181</f>
        <v>31448.929851873865</v>
      </c>
    </row>
    <row r="40" spans="1:12" ht="57.6" customHeight="1" x14ac:dyDescent="0.25">
      <c r="A40" s="105" t="s">
        <v>74</v>
      </c>
      <c r="B40" s="106"/>
      <c r="C40" s="106"/>
      <c r="D40" s="106"/>
      <c r="E40" s="107"/>
      <c r="F40" s="27">
        <f>SUM(F41:F49)</f>
        <v>159909.38778867619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6">
        <f>'[3]УК ВР декабрь нар'!FB181+'[3]УК ВР декабрь нар'!FX181</f>
        <v>98919.460636698554</v>
      </c>
      <c r="L41" s="33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6">
        <f>'[3]УК ВР декабрь нар'!FC181+'[3]УК ВР декабрь нар'!FY181</f>
        <v>27211.020392800179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6">
        <f>'[3]УК ВР декабрь нар'!FD181+'[3]УК ВР декабрь нар'!FZ181</f>
        <v>917.65319999999997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6">
        <f>'[3]УК ВР декабрь нар'!GG181+'[3]УК ВР декабрь нар'!FL181+'[3]УК ВР декабрь нар'!FE181+'[3]УК ВР декабрь нар'!AK181</f>
        <v>699.76080000000002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6">
        <f>'[3]УК ВР декабрь нар'!FS181+'[3]УК ВР декабрь нар'!GL181</f>
        <v>32161.492759177439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7">
        <f>F26+F33+F40+F50</f>
        <v>306284.13634513959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57616.01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13073.19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44542.82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363900.1463451396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366627.39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458708.69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-592257.31975460681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'Циолковского 6'!A2:G2</f>
        <v>перед собственниками дома по адресу: ул. Циолковского 6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'Циолковского 6'!G6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'Циолковского 6'!G8</f>
        <v>задолженность с нарастающим итогом с - 01.08.2011г</v>
      </c>
    </row>
    <row r="9" spans="1:7" ht="15.75" x14ac:dyDescent="0.25">
      <c r="A9" s="83" t="s">
        <v>8</v>
      </c>
      <c r="B9" s="84"/>
      <c r="C9" s="84"/>
      <c r="D9" s="85"/>
      <c r="E9" s="17">
        <f>SUM(E10:E15)</f>
        <v>-11739.880000000001</v>
      </c>
      <c r="F9" s="17">
        <f t="shared" ref="F9:G9" si="0">SUM(F10:F15)</f>
        <v>-10721.42</v>
      </c>
      <c r="G9" s="17">
        <f t="shared" si="0"/>
        <v>-2056.7499999999995</v>
      </c>
    </row>
    <row r="10" spans="1:7" ht="15.75" x14ac:dyDescent="0.25">
      <c r="A10" s="71" t="s">
        <v>9</v>
      </c>
      <c r="B10" s="72"/>
      <c r="C10" s="72"/>
      <c r="D10" s="73"/>
      <c r="E10" s="18">
        <v>0</v>
      </c>
      <c r="F10" s="18">
        <v>0</v>
      </c>
      <c r="G10" s="19">
        <v>2099.0500000000002</v>
      </c>
    </row>
    <row r="11" spans="1:7" ht="15.75" x14ac:dyDescent="0.25">
      <c r="A11" s="71" t="s">
        <v>10</v>
      </c>
      <c r="B11" s="72"/>
      <c r="C11" s="72"/>
      <c r="D11" s="73"/>
      <c r="E11" s="18"/>
      <c r="F11" s="18"/>
      <c r="G11" s="19"/>
    </row>
    <row r="12" spans="1:7" ht="15.75" x14ac:dyDescent="0.25">
      <c r="A12" s="71" t="s">
        <v>11</v>
      </c>
      <c r="B12" s="72"/>
      <c r="C12" s="72"/>
      <c r="D12" s="73"/>
      <c r="E12" s="18">
        <v>-4611.54</v>
      </c>
      <c r="F12" s="18">
        <v>-4240.8100000000004</v>
      </c>
      <c r="G12" s="19">
        <v>113.64</v>
      </c>
    </row>
    <row r="13" spans="1:7" ht="15.75" x14ac:dyDescent="0.25">
      <c r="A13" s="71" t="s">
        <v>12</v>
      </c>
      <c r="B13" s="72"/>
      <c r="C13" s="72"/>
      <c r="D13" s="73"/>
      <c r="E13" s="18">
        <v>-7128.34</v>
      </c>
      <c r="F13" s="18">
        <v>-6433.58</v>
      </c>
      <c r="G13" s="19">
        <v>167.5</v>
      </c>
    </row>
    <row r="14" spans="1:7" ht="15.75" x14ac:dyDescent="0.25">
      <c r="A14" s="64" t="s">
        <v>13</v>
      </c>
      <c r="B14" s="64"/>
      <c r="C14" s="64"/>
      <c r="D14" s="64"/>
      <c r="E14" s="18">
        <v>0</v>
      </c>
      <c r="F14" s="18">
        <v>-47.03</v>
      </c>
      <c r="G14" s="19">
        <v>-4436.9399999999996</v>
      </c>
    </row>
    <row r="15" spans="1:7" ht="15.75" x14ac:dyDescent="0.25">
      <c r="A15" s="71" t="s">
        <v>68</v>
      </c>
      <c r="B15" s="72"/>
      <c r="C15" s="72"/>
      <c r="D15" s="73"/>
      <c r="E15" s="18"/>
      <c r="F15" s="18"/>
      <c r="G15" s="19"/>
    </row>
    <row r="16" spans="1:7" ht="15.75" hidden="1" x14ac:dyDescent="0.25">
      <c r="A16" s="74" t="s">
        <v>41</v>
      </c>
      <c r="B16" s="75"/>
      <c r="C16" s="75"/>
      <c r="D16" s="76"/>
      <c r="E16" s="17">
        <f>SUM(E17:E20)</f>
        <v>376594.54000000004</v>
      </c>
      <c r="F16" s="17">
        <f t="shared" ref="F16:G16" si="1">SUM(F17:F20)</f>
        <v>364431.73000000004</v>
      </c>
      <c r="G16" s="17">
        <f t="shared" si="1"/>
        <v>14710.879999999997</v>
      </c>
    </row>
    <row r="17" spans="1:12" ht="48.6" customHeight="1" x14ac:dyDescent="0.25">
      <c r="A17" s="116" t="s">
        <v>78</v>
      </c>
      <c r="B17" s="117"/>
      <c r="C17" s="117"/>
      <c r="D17" s="118"/>
      <c r="E17" s="18">
        <v>368065.86000000004</v>
      </c>
      <c r="F17" s="18">
        <v>357657.91000000003</v>
      </c>
      <c r="G17" s="19">
        <v>17071.479999999996</v>
      </c>
    </row>
    <row r="18" spans="1:12" ht="15.75" x14ac:dyDescent="0.25">
      <c r="A18" s="64" t="s">
        <v>55</v>
      </c>
      <c r="B18" s="64"/>
      <c r="C18" s="64"/>
      <c r="D18" s="64"/>
      <c r="E18" s="18">
        <v>946.64</v>
      </c>
      <c r="F18" s="18">
        <v>895.23</v>
      </c>
      <c r="G18" s="19">
        <v>79.61</v>
      </c>
    </row>
    <row r="19" spans="1:12" ht="15.75" x14ac:dyDescent="0.25">
      <c r="A19" s="64" t="s">
        <v>56</v>
      </c>
      <c r="B19" s="64"/>
      <c r="C19" s="64"/>
      <c r="D19" s="64"/>
      <c r="E19" s="18"/>
      <c r="F19" s="18"/>
      <c r="G19" s="19"/>
    </row>
    <row r="20" spans="1:12" ht="15.75" x14ac:dyDescent="0.25">
      <c r="A20" s="64" t="s">
        <v>57</v>
      </c>
      <c r="B20" s="64"/>
      <c r="C20" s="64"/>
      <c r="D20" s="64"/>
      <c r="E20" s="18">
        <v>7582.04</v>
      </c>
      <c r="F20" s="18">
        <v>5878.59</v>
      </c>
      <c r="G20" s="19">
        <v>-2440.21</v>
      </c>
    </row>
    <row r="21" spans="1:12" ht="15.75" x14ac:dyDescent="0.25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7" t="s">
        <v>77</v>
      </c>
      <c r="B25" s="87"/>
      <c r="C25" s="87"/>
      <c r="D25" s="87"/>
      <c r="E25" s="87"/>
      <c r="F25" s="40">
        <f>'Циолковского 6(2020)'!F59</f>
        <v>-592257.31975460681</v>
      </c>
      <c r="G25" s="20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23679.698819310393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6">
        <f>'[4]УК ВР декабрь нар'!W181</f>
        <v>736.32829033965731</v>
      </c>
      <c r="L28" s="33"/>
    </row>
    <row r="29" spans="1:12" ht="15.75" hidden="1" x14ac:dyDescent="0.25">
      <c r="A29" s="94" t="s">
        <v>31</v>
      </c>
      <c r="B29" s="95"/>
      <c r="C29" s="95"/>
      <c r="D29" s="95"/>
      <c r="E29" s="96"/>
      <c r="F29" s="26">
        <f>'[4]УК ВР декабрь нар'!X181</f>
        <v>169.58029015379634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6">
        <f>'[4]УК ВР декабрь нар'!Y181+'[4]УК ВР декабрь нар'!DX181</f>
        <v>1276.7365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6">
        <f>'[4]УК ВР декабрь нар'!AV181+'[4]УК ВР декабрь нар'!BM181+'[4]УК ВР декабрь нар'!BN181+'[4]УК ВР декабрь нар'!BO181+'[4]УК ВР декабрь нар'!BP181+'[4]УК ВР декабрь нар'!EG181+'[4]УК ВР декабрь нар'!EH181+'[4]УК ВР декабрь нар'!EI181+'[4]УК ВР декабрь нар'!EJ181</f>
        <v>18843.675999999999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6">
        <f>'[4]УК ВР декабрь нар'!AY181</f>
        <v>2653.3777388169415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SUM(F35:F39)+18869.62</f>
        <v>109422.89429798228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6">
        <f>'[4]УК ВР декабрь нар'!CN181+'[4]УК ВР декабрь нар'!DU181</f>
        <v>46979.526071093765</v>
      </c>
      <c r="L35" s="33"/>
    </row>
    <row r="36" spans="1:12" ht="15.75" hidden="1" x14ac:dyDescent="0.25">
      <c r="A36" s="99" t="s">
        <v>31</v>
      </c>
      <c r="B36" s="99"/>
      <c r="C36" s="99"/>
      <c r="D36" s="99"/>
      <c r="E36" s="99"/>
      <c r="F36" s="26">
        <f>'[4]УК ВР декабрь нар'!CO181+'[4]УК ВР декабрь нар'!DV181</f>
        <v>11543.321099367276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6">
        <f>'[4]УК ВР декабрь нар'!CP181+'[4]УК ВР декабрь нар'!DL181+'[4]УК ВР декабрь нар'!DP181+'[4]УК ВР декабрь нар'!DT181</f>
        <v>8395.0740000000005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6">
        <f>'[4]УК ВР декабрь нар'!DB181+'[4]УК ВР декабрь нар'!DY181+'[4]УК ВР декабрь нар'!DZ181+'[4]УК ВР декабрь нар'!EA181+'[4]УК ВР декабрь нар'!EB181+'[4]УК ВР декабрь нар'!EC181+'[4]УК ВР декабрь нар'!ED181+'[4]УК ВР декабрь нар'!EE181+'[4]УК ВР декабрь нар'!EF181</f>
        <v>1406.9999999999998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6">
        <f>'[4]УК ВР декабрь нар'!DG181+'[4]УК ВР декабрь нар'!EP181</f>
        <v>22228.353127521226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7">
        <f>SUM(F41:F49)</f>
        <v>267544.68324999994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6">
        <f>'[4]УК ВР декабрь нар'!$EU181+'[4]УК ВР декабрь нар'!FV181+'[4]УК ВР декабрь нар'!EY181</f>
        <v>265747.29999999993</v>
      </c>
      <c r="L41" s="33"/>
    </row>
    <row r="42" spans="1:12" ht="15.75" hidden="1" x14ac:dyDescent="0.25">
      <c r="A42" s="94" t="s">
        <v>31</v>
      </c>
      <c r="B42" s="95"/>
      <c r="C42" s="95"/>
      <c r="D42" s="95"/>
      <c r="E42" s="95"/>
      <c r="F42" s="26"/>
    </row>
    <row r="43" spans="1:12" ht="15.75" hidden="1" x14ac:dyDescent="0.25">
      <c r="A43" s="99" t="s">
        <v>21</v>
      </c>
      <c r="B43" s="99"/>
      <c r="C43" s="99"/>
      <c r="D43" s="99"/>
      <c r="E43" s="94"/>
      <c r="F43" s="26"/>
    </row>
    <row r="44" spans="1:12" ht="15.75" hidden="1" x14ac:dyDescent="0.25">
      <c r="A44" s="94" t="s">
        <v>17</v>
      </c>
      <c r="B44" s="95"/>
      <c r="C44" s="95"/>
      <c r="D44" s="95"/>
      <c r="E44" s="95"/>
      <c r="F44" s="26"/>
    </row>
    <row r="45" spans="1:12" ht="15.75" hidden="1" x14ac:dyDescent="0.25">
      <c r="A45" s="99" t="s">
        <v>22</v>
      </c>
      <c r="B45" s="99"/>
      <c r="C45" s="99"/>
      <c r="D45" s="99"/>
      <c r="E45" s="94"/>
      <c r="F45" s="26"/>
    </row>
    <row r="46" spans="1:12" ht="15.75" hidden="1" x14ac:dyDescent="0.25">
      <c r="A46" s="94" t="s">
        <v>17</v>
      </c>
      <c r="B46" s="95"/>
      <c r="C46" s="95"/>
      <c r="D46" s="95"/>
      <c r="E46" s="95"/>
      <c r="F46" s="26"/>
    </row>
    <row r="47" spans="1:12" ht="15.75" hidden="1" x14ac:dyDescent="0.25">
      <c r="A47" s="99" t="s">
        <v>18</v>
      </c>
      <c r="B47" s="99"/>
      <c r="C47" s="99"/>
      <c r="D47" s="99"/>
      <c r="E47" s="94"/>
      <c r="F47" s="26">
        <f>'[4]УК ВР декабрь нар'!EW181+'[4]УК ВР декабрь нар'!FA181+'[4]УК ВР декабрь нар'!FZ181</f>
        <v>1101.0526500000001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6">
        <f>'[4]УК ВР декабрь нар'!FL181+'[4]УК ВР декабрь нар'!GG181</f>
        <v>696.33060000000023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6">
        <f>'[4]УК ВР декабрь нар'!FS181+'[4]УК ВР декабрь нар'!GL181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4"/>
    </row>
    <row r="51" spans="1:15" ht="15.75" x14ac:dyDescent="0.25">
      <c r="A51" s="112" t="s">
        <v>75</v>
      </c>
      <c r="B51" s="113"/>
      <c r="C51" s="113"/>
      <c r="D51" s="113"/>
      <c r="E51" s="114"/>
      <c r="F51" s="27">
        <f>F26+F33+F40+F50</f>
        <v>400647.27636729262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54418.579999999994</v>
      </c>
    </row>
    <row r="53" spans="1:15" ht="15.75" x14ac:dyDescent="0.25">
      <c r="A53" s="94" t="s">
        <v>23</v>
      </c>
      <c r="B53" s="95"/>
      <c r="C53" s="95"/>
      <c r="D53" s="95"/>
      <c r="E53" s="95"/>
      <c r="F53" s="26">
        <v>7942.06</v>
      </c>
    </row>
    <row r="54" spans="1:15" ht="15.75" x14ac:dyDescent="0.25">
      <c r="A54" s="94" t="s">
        <v>24</v>
      </c>
      <c r="B54" s="95"/>
      <c r="C54" s="95"/>
      <c r="D54" s="95"/>
      <c r="E54" s="95"/>
      <c r="F54" s="26">
        <v>46476.52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6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7">
        <f>F51+F52</f>
        <v>455065.85636729264</v>
      </c>
      <c r="N56" s="20"/>
      <c r="O56" s="20"/>
    </row>
    <row r="57" spans="1:15" ht="15.75" x14ac:dyDescent="0.25">
      <c r="A57" s="87" t="s">
        <v>26</v>
      </c>
      <c r="B57" s="87"/>
      <c r="C57" s="87"/>
      <c r="D57" s="87"/>
      <c r="E57" s="87"/>
      <c r="F57" s="28">
        <f>E17</f>
        <v>368065.86000000004</v>
      </c>
    </row>
    <row r="58" spans="1:15" ht="15.75" x14ac:dyDescent="0.25">
      <c r="A58" s="87" t="s">
        <v>27</v>
      </c>
      <c r="B58" s="87"/>
      <c r="C58" s="87"/>
      <c r="D58" s="87"/>
      <c r="E58" s="87"/>
      <c r="F58" s="27">
        <f>F17</f>
        <v>357657.91000000003</v>
      </c>
      <c r="H58" s="29"/>
    </row>
    <row r="59" spans="1:15" ht="15.75" x14ac:dyDescent="0.25">
      <c r="A59" s="111" t="s">
        <v>28</v>
      </c>
      <c r="B59" s="111"/>
      <c r="C59" s="111"/>
      <c r="D59" s="111"/>
      <c r="E59" s="111"/>
      <c r="F59" s="27">
        <f>F25+F57-F56</f>
        <v>-679257.31612189941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4" zoomScale="90" zoomScaleNormal="90" workbookViewId="0">
      <selection activeCell="K23" sqref="K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79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6(2021)'!A2:G2</f>
        <v>перед собственниками дома по адресу: ул. Циолковского 6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-7420.9000000000005</v>
      </c>
      <c r="F10" s="56">
        <f>SUM(F11:F16)</f>
        <v>-4489.9299999999994</v>
      </c>
      <c r="G10" s="56">
        <f>SUM(G11:G16)</f>
        <v>-4987.72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2099.0500000000002</v>
      </c>
      <c r="G11" s="19">
        <v>0</v>
      </c>
    </row>
    <row r="12" spans="1:9" ht="15.75" x14ac:dyDescent="0.25">
      <c r="A12" s="132" t="s">
        <v>10</v>
      </c>
      <c r="B12" s="133"/>
      <c r="C12" s="133"/>
      <c r="D12" s="134"/>
      <c r="E12" s="19"/>
      <c r="F12" s="19"/>
      <c r="G12" s="19"/>
    </row>
    <row r="13" spans="1:9" ht="15.75" x14ac:dyDescent="0.25">
      <c r="A13" s="132" t="s">
        <v>11</v>
      </c>
      <c r="B13" s="133"/>
      <c r="C13" s="133"/>
      <c r="D13" s="134"/>
      <c r="E13" s="19">
        <v>-1857.8</v>
      </c>
      <c r="F13" s="19">
        <v>-1744.16</v>
      </c>
      <c r="G13" s="19">
        <v>0</v>
      </c>
    </row>
    <row r="14" spans="1:9" ht="15.75" x14ac:dyDescent="0.25">
      <c r="A14" s="132" t="s">
        <v>12</v>
      </c>
      <c r="B14" s="133"/>
      <c r="C14" s="133"/>
      <c r="D14" s="134"/>
      <c r="E14" s="19">
        <v>-5490.88</v>
      </c>
      <c r="F14" s="19">
        <v>-5323.38</v>
      </c>
      <c r="G14" s="19">
        <v>0</v>
      </c>
    </row>
    <row r="15" spans="1:9" ht="15.75" x14ac:dyDescent="0.25">
      <c r="A15" s="125" t="s">
        <v>13</v>
      </c>
      <c r="B15" s="125"/>
      <c r="C15" s="125"/>
      <c r="D15" s="125"/>
      <c r="E15" s="19">
        <v>-72.22</v>
      </c>
      <c r="F15" s="19">
        <v>478.56</v>
      </c>
      <c r="G15" s="19">
        <v>-4987.72</v>
      </c>
    </row>
    <row r="16" spans="1:9" ht="15.75" x14ac:dyDescent="0.25">
      <c r="A16" s="132" t="s">
        <v>81</v>
      </c>
      <c r="B16" s="133"/>
      <c r="C16" s="133"/>
      <c r="D16" s="134"/>
      <c r="E16" s="19"/>
      <c r="F16" s="19"/>
      <c r="G16" s="19"/>
    </row>
    <row r="17" spans="1:10" ht="63.75" customHeight="1" x14ac:dyDescent="0.25">
      <c r="A17" s="135" t="s">
        <v>82</v>
      </c>
      <c r="B17" s="136"/>
      <c r="C17" s="136"/>
      <c r="D17" s="137"/>
      <c r="E17" s="19">
        <v>475684.63</v>
      </c>
      <c r="F17" s="19">
        <v>456215.18</v>
      </c>
      <c r="G17" s="19">
        <v>36540.93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21354.7</v>
      </c>
      <c r="F21" s="57">
        <f t="shared" ref="F21:G21" si="0">SUM(F22:F25)</f>
        <v>18949.29</v>
      </c>
      <c r="G21" s="57">
        <f t="shared" si="0"/>
        <v>44.81</v>
      </c>
    </row>
    <row r="22" spans="1:10" ht="15.75" x14ac:dyDescent="0.25">
      <c r="A22" s="132" t="s">
        <v>55</v>
      </c>
      <c r="B22" s="133"/>
      <c r="C22" s="133"/>
      <c r="D22" s="134"/>
      <c r="E22" s="19">
        <v>993.36</v>
      </c>
      <c r="F22" s="19">
        <v>979.24</v>
      </c>
      <c r="G22" s="19">
        <v>93.73</v>
      </c>
    </row>
    <row r="23" spans="1:10" ht="15.75" x14ac:dyDescent="0.25">
      <c r="A23" s="132" t="s">
        <v>56</v>
      </c>
      <c r="B23" s="133"/>
      <c r="C23" s="133"/>
      <c r="D23" s="134"/>
      <c r="E23" s="19"/>
      <c r="F23" s="19"/>
      <c r="G23" s="19"/>
    </row>
    <row r="24" spans="1:10" ht="15.75" x14ac:dyDescent="0.25">
      <c r="A24" s="132" t="s">
        <v>57</v>
      </c>
      <c r="B24" s="133"/>
      <c r="C24" s="133"/>
      <c r="D24" s="134"/>
      <c r="E24" s="19">
        <v>20136.29</v>
      </c>
      <c r="F24" s="19">
        <v>17970.05</v>
      </c>
      <c r="G24" s="19">
        <v>-273.97000000000003</v>
      </c>
    </row>
    <row r="25" spans="1:10" ht="15.75" x14ac:dyDescent="0.25">
      <c r="A25" s="132" t="s">
        <v>87</v>
      </c>
      <c r="B25" s="133"/>
      <c r="C25" s="133"/>
      <c r="D25" s="134"/>
      <c r="E25" s="19">
        <v>225.05</v>
      </c>
      <c r="F25" s="19">
        <v>0</v>
      </c>
      <c r="G25" s="19">
        <v>225.05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88</v>
      </c>
      <c r="B30" s="87"/>
      <c r="C30" s="87"/>
      <c r="D30" s="87"/>
      <c r="E30" s="87"/>
      <c r="F30" s="40">
        <f>'Циолковского 6(2021)'!F59</f>
        <v>-679257.31612189941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36811.015083066392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'[6]УК ВР декабрь нар'!W181+'[6]УК ВР декабрь нар'!EX181</f>
        <v>11623.727888388999</v>
      </c>
      <c r="G33" s="1"/>
      <c r="H33" s="1"/>
      <c r="L33" s="3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'[6]УК ВР декабрь нар'!X181+'[6]УК ВР декабрь нар'!EY181</f>
        <v>2745.709981403596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'[6]УК ВР декабрь нар'!Y181+'[6]УК ВР декабрь нар'!EZ181+'[6]УК ВР декабрь нар'!FB181+'[6]УК ВР декабрь нар'!AW181</f>
        <v>8111.816499999999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'[6]УК ВР декабрь нар'!AV181+'[6]УК ВР декабрь нар'!FQ181</f>
        <v>2211.0000000205628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6">
        <f>'[6]УК ВР декабрь нар'!AY181+'[6]УК ВР декабрь нар'!FR181</f>
        <v>12118.760713253236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SUM(F40:F44)+27649.32</f>
        <v>127745.95785482513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6">
        <f>'[6]УК ВР декабрь нар'!CQ181+'[6]УК ВР декабрь нар'!DX181</f>
        <v>51128.86887361831</v>
      </c>
      <c r="G40" s="1"/>
      <c r="H40" s="1"/>
      <c r="L40" s="33"/>
    </row>
    <row r="41" spans="1:12" ht="15.75" hidden="1" x14ac:dyDescent="0.25">
      <c r="A41" s="99" t="s">
        <v>31</v>
      </c>
      <c r="B41" s="99"/>
      <c r="C41" s="99"/>
      <c r="D41" s="99"/>
      <c r="E41" s="99"/>
      <c r="F41" s="26">
        <f>'[6]УК ВР декабрь нар'!CR181+'[6]УК ВР декабрь нар'!DY181</f>
        <v>12129.22597998534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6">
        <f>'[6]УК ВР декабрь нар'!DZ181+'[6]УК ВР декабрь нар'!CS181</f>
        <v>10868.416033857546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6">
        <f>'[6]УК ВР декабрь нар'!DE181+'[6]УК ВР декабрь нар'!ET181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'[6]УК ВР декабрь нар'!DI181+'[6]УК ВР декабрь нар'!EU181</f>
        <v>25970.126967363933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268715.63785000006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'[6]УК ВР декабрь нар'!GH181</f>
        <v>265747.30000000005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'[6]УК ВР декабрь нар'!GK181+'[6]УК ВР декабрь нар'!GL181+'[6]УК ВР декабрь нар'!GN181+'[6]УК ВР декабрь нар'!GO181+'[6]УК ВР декабрь нар'!GP181+'[6]УК ВР декабрь нар'!GQ181+'[6]УК ВР декабрь нар'!GR181+'[6]УК ВР декабрь нар'!GS181+'[6]УК ВР декабрь нар'!GT181+'[6]УК ВР декабрь нар'!GU181+'[6]УК ВР декабрь нар'!GV181</f>
        <v>2968.3378499999999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433272.61078789155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55570.96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9559.3799999999992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46011.58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488843.57078789157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475684.63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456215.18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-692416.25690979091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-728957.18690979097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8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91</v>
      </c>
      <c r="B1" s="122"/>
      <c r="C1" s="122"/>
      <c r="D1" s="122"/>
      <c r="E1" s="122"/>
      <c r="F1" s="122"/>
      <c r="G1" s="68"/>
      <c r="I1" s="44"/>
    </row>
    <row r="2" spans="1:9" ht="22.5" customHeight="1" x14ac:dyDescent="0.2">
      <c r="A2" s="122" t="str">
        <f>'Циолковского 6(2022)'!A2:G2</f>
        <v>перед собственниками дома по адресу: ул. Циолковского 6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80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-2352.04</v>
      </c>
      <c r="F10" s="56">
        <f>SUM(F11:F16)</f>
        <v>-1946.2</v>
      </c>
      <c r="G10" s="56">
        <f>SUM(G11:G16)</f>
        <v>-5393.56</v>
      </c>
    </row>
    <row r="11" spans="1:9" ht="15.75" x14ac:dyDescent="0.25">
      <c r="A11" s="132" t="s">
        <v>9</v>
      </c>
      <c r="B11" s="133"/>
      <c r="C11" s="133"/>
      <c r="D11" s="134"/>
      <c r="E11" s="19">
        <v>0</v>
      </c>
      <c r="F11" s="19">
        <v>0</v>
      </c>
      <c r="G11" s="19">
        <v>0</v>
      </c>
    </row>
    <row r="12" spans="1:9" ht="15.75" x14ac:dyDescent="0.25">
      <c r="A12" s="132" t="s">
        <v>10</v>
      </c>
      <c r="B12" s="133"/>
      <c r="C12" s="133"/>
      <c r="D12" s="134"/>
      <c r="E12" s="19">
        <v>0</v>
      </c>
      <c r="F12" s="19">
        <v>0</v>
      </c>
      <c r="G12" s="19">
        <v>0</v>
      </c>
    </row>
    <row r="13" spans="1:9" ht="15.75" x14ac:dyDescent="0.25">
      <c r="A13" s="132" t="s">
        <v>11</v>
      </c>
      <c r="B13" s="133"/>
      <c r="C13" s="133"/>
      <c r="D13" s="134"/>
      <c r="E13" s="19">
        <v>0</v>
      </c>
      <c r="F13" s="19">
        <v>0</v>
      </c>
      <c r="G13" s="19">
        <v>0</v>
      </c>
    </row>
    <row r="14" spans="1:9" ht="15.75" x14ac:dyDescent="0.25">
      <c r="A14" s="132" t="s">
        <v>12</v>
      </c>
      <c r="B14" s="133"/>
      <c r="C14" s="133"/>
      <c r="D14" s="134"/>
      <c r="E14" s="19">
        <v>0</v>
      </c>
      <c r="F14" s="19">
        <v>0</v>
      </c>
      <c r="G14" s="19">
        <v>0</v>
      </c>
    </row>
    <row r="15" spans="1:9" ht="15.75" x14ac:dyDescent="0.25">
      <c r="A15" s="125" t="s">
        <v>92</v>
      </c>
      <c r="B15" s="125"/>
      <c r="C15" s="125"/>
      <c r="D15" s="125"/>
      <c r="E15" s="19">
        <v>-2352.04</v>
      </c>
      <c r="F15" s="19">
        <v>-1946.2</v>
      </c>
      <c r="G15" s="19">
        <v>-5393.56</v>
      </c>
    </row>
    <row r="16" spans="1:9" ht="15.75" x14ac:dyDescent="0.25">
      <c r="A16" s="132" t="s">
        <v>81</v>
      </c>
      <c r="B16" s="133"/>
      <c r="C16" s="133"/>
      <c r="D16" s="134"/>
      <c r="E16" s="19">
        <v>0</v>
      </c>
      <c r="F16" s="19">
        <v>0</v>
      </c>
      <c r="G16" s="19">
        <v>0</v>
      </c>
    </row>
    <row r="17" spans="1:10" ht="63.75" customHeight="1" x14ac:dyDescent="0.25">
      <c r="A17" s="135" t="s">
        <v>82</v>
      </c>
      <c r="B17" s="136"/>
      <c r="C17" s="136"/>
      <c r="D17" s="137"/>
      <c r="E17" s="19">
        <v>493305.63</v>
      </c>
      <c r="F17" s="19">
        <v>488184.83</v>
      </c>
      <c r="G17" s="19">
        <v>41662.129999999997</v>
      </c>
    </row>
    <row r="18" spans="1:10" ht="15.75" hidden="1" x14ac:dyDescent="0.25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75" hidden="1" x14ac:dyDescent="0.25">
      <c r="A19" s="125" t="s">
        <v>84</v>
      </c>
      <c r="B19" s="125"/>
      <c r="C19" s="125"/>
      <c r="D19" s="125"/>
      <c r="E19" s="19"/>
      <c r="F19" s="19"/>
      <c r="G19" s="19"/>
    </row>
    <row r="20" spans="1:10" ht="15.75" hidden="1" x14ac:dyDescent="0.25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25">
      <c r="A21" s="126" t="s">
        <v>86</v>
      </c>
      <c r="B21" s="127"/>
      <c r="C21" s="127"/>
      <c r="D21" s="128"/>
      <c r="E21" s="57">
        <f>SUM(E22:E25)</f>
        <v>24213.460000000003</v>
      </c>
      <c r="F21" s="57">
        <f>SUM(F22:F25)</f>
        <v>24157.91</v>
      </c>
      <c r="G21" s="57">
        <f>SUM(G22:G25)</f>
        <v>100.36</v>
      </c>
    </row>
    <row r="22" spans="1:10" ht="15.75" x14ac:dyDescent="0.25">
      <c r="A22" s="132" t="s">
        <v>93</v>
      </c>
      <c r="B22" s="133"/>
      <c r="C22" s="133"/>
      <c r="D22" s="134"/>
      <c r="E22" s="19">
        <v>1110.22</v>
      </c>
      <c r="F22" s="19">
        <v>1105.53</v>
      </c>
      <c r="G22" s="19">
        <v>98.42</v>
      </c>
    </row>
    <row r="23" spans="1:10" ht="15.75" x14ac:dyDescent="0.25">
      <c r="A23" s="132" t="s">
        <v>94</v>
      </c>
      <c r="B23" s="133"/>
      <c r="C23" s="133"/>
      <c r="D23" s="134"/>
      <c r="E23" s="19">
        <v>0</v>
      </c>
      <c r="F23" s="19">
        <v>0</v>
      </c>
      <c r="G23" s="19">
        <v>0</v>
      </c>
    </row>
    <row r="24" spans="1:10" ht="15.75" x14ac:dyDescent="0.25">
      <c r="A24" s="132" t="s">
        <v>57</v>
      </c>
      <c r="B24" s="133"/>
      <c r="C24" s="133"/>
      <c r="D24" s="134"/>
      <c r="E24" s="19">
        <v>22384.080000000002</v>
      </c>
      <c r="F24" s="19">
        <v>22171.86</v>
      </c>
      <c r="G24" s="19">
        <v>-61.75</v>
      </c>
    </row>
    <row r="25" spans="1:10" ht="15.75" x14ac:dyDescent="0.25">
      <c r="A25" s="132" t="s">
        <v>87</v>
      </c>
      <c r="B25" s="133"/>
      <c r="C25" s="133"/>
      <c r="D25" s="134"/>
      <c r="E25" s="19">
        <v>719.16</v>
      </c>
      <c r="F25" s="19">
        <v>880.52</v>
      </c>
      <c r="G25" s="19">
        <v>63.69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7" t="s">
        <v>95</v>
      </c>
      <c r="B30" s="87"/>
      <c r="C30" s="87"/>
      <c r="D30" s="87"/>
      <c r="E30" s="87"/>
      <c r="F30" s="40">
        <f>'Циолковского 6(2022)'!F64</f>
        <v>-692416.25690979091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72642.849692930613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6">
        <f>'[7]УК ВР декабрь нар'!W181+'[7]УК ВР декабрь нар'!FE181</f>
        <v>6978.6054545903708</v>
      </c>
      <c r="G33" s="1"/>
      <c r="H33" s="1"/>
      <c r="L33" s="63"/>
    </row>
    <row r="34" spans="1:12" ht="15.75" hidden="1" x14ac:dyDescent="0.25">
      <c r="A34" s="94" t="s">
        <v>31</v>
      </c>
      <c r="B34" s="95"/>
      <c r="C34" s="95"/>
      <c r="D34" s="95"/>
      <c r="E34" s="96"/>
      <c r="F34" s="26">
        <f>'[7]УК ВР декабрь нар'!FF181+'[7]УК ВР декабрь нар'!X181</f>
        <v>1744.198362920308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6">
        <f>'[7]УК ВР декабрь нар'!Y181+'[7]УК ВР декабрь нар'!FH181+'[7]УК ВР декабрь нар'!AW181</f>
        <v>5507.2245999999996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6">
        <f>'[7]УК ВР декабрь нар'!AV181+'[7]УК ВР декабрь нар'!FX181</f>
        <v>52822.800000010953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6">
        <f>'[7]УК ВР декабрь нар'!FY181+'[7]УК ВР декабрь нар'!AX181</f>
        <v>5590.0212754089762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SUM(F40:F44)+22773.02</f>
        <v>126057.06273470164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96</v>
      </c>
      <c r="B40" s="99"/>
      <c r="C40" s="99"/>
      <c r="D40" s="99"/>
      <c r="E40" s="99"/>
      <c r="F40" s="26">
        <f>'[7]УК ВР март нар'!CQ181+'[7]УК ВР декабрь нар'!CT181+'[7]УК ВР декабрь нар'!ED181+'[7]УК ВР декабрь нар'!EE181</f>
        <v>88886.204721488903</v>
      </c>
      <c r="G40" s="1"/>
      <c r="H40" s="1"/>
      <c r="L40" s="33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6">
        <f>'[7]УК ВР март нар'!CR181+'[7]УК ВР декабрь нар'!EF181</f>
        <v>2900.2349407360443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6">
        <f>'[7]УК ВР март нар'!CS181+'[7]УК ВР декабрь нар'!EG181</f>
        <v>4626.2719490296577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6">
        <f>'[7]УК ВР декабрь нар'!FA181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6">
        <f>'[7]УК ВР март нар'!DI181+'[7]УК ВР декабрь нар'!FB181</f>
        <v>6871.331123447033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7">
        <f>SUM(F46:F54)</f>
        <v>303725.56575000001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6">
        <f>'[7]УК ВР декабрь нар'!GO181+'[7]УК ВР декабрь нар'!GP181</f>
        <v>301483.26</v>
      </c>
      <c r="G46" s="1"/>
      <c r="H46" s="1"/>
      <c r="L46" s="33"/>
    </row>
    <row r="47" spans="1:12" ht="15.75" hidden="1" x14ac:dyDescent="0.25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6">
        <f>'[7]УК ВР декабрь нар'!GR181+'[7]УК ВР декабрь нар'!GS181+'[7]УК ВР декабрь нар'!GT181+'[7]УК ВР декабрь нар'!GU181+'[7]УК ВР декабрь нар'!GV181+'[7]УК ВР декабрь нар'!GW181+'[7]УК ВР декабрь нар'!GX181+'[7]УК ВР декабрь нар'!GY181+'[7]УК ВР декабрь нар'!GZ181</f>
        <v>2242.30575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4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7">
        <f>F31+F38+F45+F55</f>
        <v>502425.47817763226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57006.43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6">
        <v>11548.01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6">
        <v>45458.42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7">
        <f>F56+F57</f>
        <v>559431.90817763226</v>
      </c>
      <c r="G61" s="1"/>
      <c r="H61" s="1"/>
      <c r="N61" s="20"/>
      <c r="O61" s="20"/>
    </row>
    <row r="62" spans="1:15" ht="15.75" x14ac:dyDescent="0.25">
      <c r="A62" s="87" t="s">
        <v>26</v>
      </c>
      <c r="B62" s="87"/>
      <c r="C62" s="87"/>
      <c r="D62" s="87"/>
      <c r="E62" s="87"/>
      <c r="F62" s="28">
        <f>E17</f>
        <v>493305.63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7">
        <f>F17</f>
        <v>488184.83</v>
      </c>
      <c r="G63" s="1"/>
      <c r="H63" s="29"/>
    </row>
    <row r="64" spans="1:15" ht="15.75" x14ac:dyDescent="0.25">
      <c r="A64" s="111" t="s">
        <v>89</v>
      </c>
      <c r="B64" s="111"/>
      <c r="C64" s="111"/>
      <c r="D64" s="111"/>
      <c r="E64" s="111"/>
      <c r="F64" s="27">
        <f>F30+F62-F61</f>
        <v>-758542.53508742317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90</v>
      </c>
      <c r="B68" s="139"/>
      <c r="C68" s="139"/>
      <c r="D68" s="139"/>
      <c r="E68" s="139"/>
      <c r="F68" s="51">
        <f>F64-G17</f>
        <v>-800204.66508742317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Циолковского 6</vt:lpstr>
      <vt:lpstr>Циолковского 6(2019)</vt:lpstr>
      <vt:lpstr>Циолковского 6(2020)</vt:lpstr>
      <vt:lpstr>Циолковского 6(2021)</vt:lpstr>
      <vt:lpstr>Циолковского 6(2022)</vt:lpstr>
      <vt:lpstr>Циолковского 6(2023)</vt:lpstr>
      <vt:lpstr>'Циолковского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2023-03-29T07:27:07Z</cp:lastPrinted>
  <dcterms:created xsi:type="dcterms:W3CDTF">2013-05-24T09:13:10Z</dcterms:created>
  <dcterms:modified xsi:type="dcterms:W3CDTF">2024-05-20T07:28:52Z</dcterms:modified>
</cp:coreProperties>
</file>